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640" yWindow="2670" windowWidth="19440" windowHeight="9660"/>
  </bookViews>
  <sheets>
    <sheet name="Лист1" sheetId="1" r:id="rId1"/>
    <sheet name="Лист2" sheetId="2" r:id="rId2"/>
    <sheet name="Лист3" sheetId="3" r:id="rId3"/>
  </sheets>
  <definedNames>
    <definedName name="_ftn1" localSheetId="0">Лист1!#REF!</definedName>
    <definedName name="_ftnref1" localSheetId="0">Лист1!$A$1</definedName>
    <definedName name="_GoBack" localSheetId="0">Лист1!$D$8</definedName>
  </definedNames>
  <calcPr calcId="124519" refMode="R1C1"/>
</workbook>
</file>

<file path=xl/calcChain.xml><?xml version="1.0" encoding="utf-8"?>
<calcChain xmlns="http://schemas.openxmlformats.org/spreadsheetml/2006/main">
  <c r="N12" i="1"/>
  <c r="M12"/>
  <c r="M13"/>
  <c r="N13"/>
  <c r="L13"/>
</calcChain>
</file>

<file path=xl/sharedStrings.xml><?xml version="1.0" encoding="utf-8"?>
<sst xmlns="http://schemas.openxmlformats.org/spreadsheetml/2006/main" count="46" uniqueCount="44">
  <si>
    <t>Участник закупки:</t>
  </si>
  <si>
    <t xml:space="preserve">№ ПДО: </t>
  </si>
  <si>
    <t>Поля, выделенные желтым фоном, заполняются поставщиком в обязательном порядке</t>
  </si>
  <si>
    <t>№ п/п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</si>
  <si>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</si>
  <si>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</si>
  <si>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</si>
  <si>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</si>
  <si>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</si>
  <si>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</si>
  <si>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</si>
  <si>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</si>
  <si>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Код МТР</t>
  </si>
  <si>
    <t>Наименование</t>
  </si>
  <si>
    <t>Код МТР по ОКПД2</t>
  </si>
  <si>
    <t>&lt;Дополнительные параметры &gt;</t>
  </si>
  <si>
    <t xml:space="preserve">Наименование </t>
  </si>
  <si>
    <t>ГОСТ/ТУ</t>
  </si>
  <si>
    <t>Производитель</t>
  </si>
  <si>
    <t>  </t>
  </si>
  <si>
    <t>Подпись:________________________________ /Должность, Фамилия И.О./</t>
  </si>
  <si>
    <t>МП</t>
  </si>
  <si>
    <t>инициатор закупки</t>
  </si>
  <si>
    <t>план закупки</t>
  </si>
  <si>
    <t>Отдел главного механика</t>
  </si>
  <si>
    <t>ГОСТ/ТУ/Опросный лист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</si>
  <si>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</si>
  <si>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</si>
  <si>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</si>
  <si>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</si>
  <si>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КОММЕРЧЕСКОЕ ПРЕДЛОЖЕНИЕ</t>
  </si>
  <si>
    <t>19.20.21.320</t>
  </si>
  <si>
    <t>т</t>
  </si>
  <si>
    <t>Гарантийный срок:на данный материал не распространяется гарантийный срок</t>
  </si>
  <si>
    <t>ИТОГО</t>
  </si>
  <si>
    <t>ГОСТ Р 55475-2013; ГОСТ 32511-2013; Аналог по ТУ</t>
  </si>
  <si>
    <t xml:space="preserve">Топливо дизельное зимнее ДТ-З-К3 (К4, К5) минус 38 </t>
  </si>
  <si>
    <t>* Предлагать топливо проверенных крупных производителей или их дочерних обществ (Роснефть, Газпром, Газпром переработка  Сургутский ЗСК, Лукойл, Башнефть, Татнефть, ННК).</t>
  </si>
  <si>
    <t>Порядок оплаты: 30 календарных дней с даты поставки товара</t>
  </si>
  <si>
    <t xml:space="preserve">№   86-БНГРЭ-2017 </t>
  </si>
  <si>
    <t>(позиция в плане №2013) Куюмбинский ЛУ №254 Куюмбинский ЛУ №264 Терско-Камовский ЛУ №520 Юрубчено-Тохомское М №93</t>
  </si>
  <si>
    <t>Форма 6.1к «Коммерческое предложение»</t>
  </si>
  <si>
    <t>Опцион: минус 30% / плюс 30% при условии уведомления за 20 календарных дней до начала периода поставки (формулировку не менять, указать точное количество процентов и дней)</t>
  </si>
  <si>
    <t>Базис поставки: FCA, Красноярский край, Богучанский р-н, пос. Таежный, пос.Богучаны.</t>
  </si>
</sst>
</file>

<file path=xl/styles.xml><?xml version="1.0" encoding="utf-8"?>
<styleSheet xmlns="http://schemas.openxmlformats.org/spreadsheetml/2006/main">
  <numFmts count="1">
    <numFmt numFmtId="165" formatCode="[$-419]mmmm\ yyyy;@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8"/>
      <color rgb="FF000000"/>
      <name val="Arial"/>
      <family val="2"/>
      <charset val="204"/>
    </font>
    <font>
      <sz val="10"/>
      <name val="Courier New Cyr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9" fontId="9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" fillId="0" borderId="0" xfId="0" applyFont="1"/>
    <xf numFmtId="0" fontId="0" fillId="0" borderId="11" xfId="0" applyBorder="1"/>
    <xf numFmtId="0" fontId="6" fillId="0" borderId="4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8" xfId="0" applyFont="1" applyBorder="1" applyAlignment="1"/>
    <xf numFmtId="0" fontId="5" fillId="2" borderId="1" xfId="0" applyFont="1" applyFill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10" fillId="0" borderId="0" xfId="2" applyFont="1" applyFill="1" applyBorder="1" applyAlignment="1"/>
    <xf numFmtId="0" fontId="10" fillId="0" borderId="0" xfId="2" applyFont="1" applyFill="1" applyBorder="1"/>
    <xf numFmtId="0" fontId="10" fillId="0" borderId="0" xfId="2" applyFont="1" applyFill="1"/>
    <xf numFmtId="0" fontId="11" fillId="0" borderId="0" xfId="2" applyFont="1"/>
    <xf numFmtId="0" fontId="11" fillId="0" borderId="0" xfId="2" applyFont="1" applyFill="1"/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wrapText="1"/>
    </xf>
    <xf numFmtId="0" fontId="1" fillId="0" borderId="11" xfId="0" applyFont="1" applyFill="1" applyBorder="1"/>
    <xf numFmtId="0" fontId="0" fillId="0" borderId="11" xfId="0" applyFill="1" applyBorder="1"/>
    <xf numFmtId="0" fontId="2" fillId="0" borderId="0" xfId="0" applyFont="1"/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wrapText="1"/>
    </xf>
    <xf numFmtId="0" fontId="5" fillId="0" borderId="6" xfId="0" applyFont="1" applyBorder="1" applyAlignment="1">
      <alignment wrapText="1"/>
    </xf>
    <xf numFmtId="0" fontId="5" fillId="0" borderId="6" xfId="0" applyFont="1" applyBorder="1"/>
    <xf numFmtId="0" fontId="5" fillId="0" borderId="8" xfId="0" applyFont="1" applyBorder="1" applyAlignment="1">
      <alignment wrapText="1"/>
    </xf>
    <xf numFmtId="0" fontId="5" fillId="2" borderId="5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5" fillId="0" borderId="6" xfId="0" applyFont="1" applyBorder="1"/>
    <xf numFmtId="0" fontId="5" fillId="0" borderId="2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/>
    </xf>
    <xf numFmtId="0" fontId="5" fillId="0" borderId="9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7" fillId="0" borderId="0" xfId="1" applyAlignment="1" applyProtection="1">
      <alignment horizontal="right"/>
    </xf>
    <xf numFmtId="0" fontId="0" fillId="0" borderId="10" xfId="0" applyBorder="1" applyAlignment="1">
      <alignment horizontal="center"/>
    </xf>
    <xf numFmtId="0" fontId="5" fillId="0" borderId="2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2" xfId="0" applyFont="1" applyBorder="1" applyAlignment="1">
      <alignment vertical="top" textRotation="90" wrapText="1"/>
    </xf>
    <xf numFmtId="0" fontId="5" fillId="0" borderId="4" xfId="0" applyFont="1" applyBorder="1" applyAlignment="1">
      <alignment vertical="top" textRotation="90" wrapText="1"/>
    </xf>
    <xf numFmtId="0" fontId="5" fillId="0" borderId="2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9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/>
    <xf numFmtId="0" fontId="5" fillId="0" borderId="6" xfId="0" applyFont="1" applyBorder="1"/>
    <xf numFmtId="0" fontId="4" fillId="2" borderId="9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textRotation="90"/>
    </xf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165" fontId="5" fillId="0" borderId="2" xfId="0" applyNumberFormat="1" applyFont="1" applyBorder="1" applyAlignment="1">
      <alignment horizontal="center" textRotation="90"/>
    </xf>
    <xf numFmtId="165" fontId="5" fillId="0" borderId="4" xfId="0" applyNumberFormat="1" applyFont="1" applyBorder="1" applyAlignment="1">
      <alignment horizontal="center" textRotation="90"/>
    </xf>
  </cellXfs>
  <cellStyles count="4">
    <cellStyle name="Гиперссылка" xfId="1" builtinId="8"/>
    <cellStyle name="Обычный" xfId="0" builtinId="0"/>
    <cellStyle name="Обычный 2" xfId="2"/>
    <cellStyle name="Процент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1"/>
  <sheetViews>
    <sheetView tabSelected="1" zoomScale="85" zoomScaleNormal="85" workbookViewId="0">
      <selection activeCell="L13" sqref="L13"/>
    </sheetView>
  </sheetViews>
  <sheetFormatPr defaultRowHeight="15"/>
  <cols>
    <col min="1" max="3" width="13.5703125" customWidth="1"/>
    <col min="4" max="4" width="15.7109375" customWidth="1"/>
    <col min="5" max="5" width="19.5703125" customWidth="1"/>
    <col min="6" max="6" width="19" customWidth="1"/>
    <col min="8" max="8" width="12.5703125" customWidth="1"/>
    <col min="20" max="20" width="12.7109375" customWidth="1"/>
    <col min="21" max="21" width="13.85546875" customWidth="1"/>
    <col min="23" max="23" width="11.42578125" customWidth="1"/>
  </cols>
  <sheetData>
    <row r="1" spans="1:23">
      <c r="A1" s="44" t="s">
        <v>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</row>
    <row r="2" spans="1:23">
      <c r="A2" s="55" t="s">
        <v>30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</row>
    <row r="3" spans="1:23" ht="29.25">
      <c r="A3" s="1" t="s">
        <v>0</v>
      </c>
      <c r="B3" s="45"/>
      <c r="C3" s="45"/>
      <c r="D3" s="45"/>
      <c r="E3" s="45"/>
      <c r="F3" s="45"/>
    </row>
    <row r="4" spans="1:23" ht="28.5" customHeight="1">
      <c r="A4" s="1" t="s">
        <v>1</v>
      </c>
      <c r="B4" s="27" t="s">
        <v>39</v>
      </c>
      <c r="C4" s="28"/>
      <c r="D4" s="28"/>
      <c r="E4" s="28"/>
      <c r="F4" s="6"/>
    </row>
    <row r="5" spans="1:23">
      <c r="A5" s="2"/>
      <c r="B5" s="2"/>
      <c r="C5" s="2"/>
    </row>
    <row r="6" spans="1:23" ht="15.75" thickBot="1">
      <c r="A6" s="12" t="s">
        <v>2</v>
      </c>
      <c r="B6" s="12"/>
      <c r="C6" s="12"/>
      <c r="D6" s="12"/>
      <c r="E6" s="12"/>
    </row>
    <row r="7" spans="1:23" ht="15.75" customHeight="1" thickBot="1">
      <c r="A7" s="39" t="s">
        <v>3</v>
      </c>
      <c r="B7" s="39" t="s">
        <v>22</v>
      </c>
      <c r="C7" s="39" t="s">
        <v>23</v>
      </c>
      <c r="D7" s="56" t="s">
        <v>4</v>
      </c>
      <c r="E7" s="57"/>
      <c r="F7" s="57"/>
      <c r="G7" s="57"/>
      <c r="H7" s="57"/>
      <c r="I7" s="57"/>
      <c r="J7" s="57"/>
      <c r="K7" s="57"/>
      <c r="L7" s="57"/>
      <c r="M7" s="30"/>
      <c r="N7" s="30"/>
      <c r="O7" s="56" t="s">
        <v>5</v>
      </c>
      <c r="P7" s="57"/>
      <c r="Q7" s="57"/>
      <c r="R7" s="57"/>
      <c r="S7" s="57"/>
      <c r="T7" s="57"/>
      <c r="U7" s="57"/>
      <c r="V7" s="57"/>
      <c r="W7" s="58"/>
    </row>
    <row r="8" spans="1:23" ht="15.75" thickBot="1">
      <c r="A8" s="40"/>
      <c r="B8" s="40"/>
      <c r="C8" s="40"/>
      <c r="D8" s="52" t="s">
        <v>6</v>
      </c>
      <c r="E8" s="53"/>
      <c r="F8" s="53"/>
      <c r="G8" s="53"/>
      <c r="H8" s="54"/>
      <c r="I8" s="39" t="s">
        <v>7</v>
      </c>
      <c r="J8" s="39" t="s">
        <v>8</v>
      </c>
      <c r="K8" s="39" t="s">
        <v>9</v>
      </c>
      <c r="L8" s="39" t="s">
        <v>10</v>
      </c>
      <c r="M8" s="31"/>
      <c r="N8" s="31"/>
      <c r="O8" s="52" t="s">
        <v>11</v>
      </c>
      <c r="P8" s="53"/>
      <c r="Q8" s="53"/>
      <c r="R8" s="53"/>
      <c r="S8" s="54"/>
      <c r="T8" s="67" t="s">
        <v>26</v>
      </c>
      <c r="U8" s="67" t="s">
        <v>27</v>
      </c>
      <c r="V8" s="70" t="s">
        <v>28</v>
      </c>
      <c r="W8" s="67" t="s">
        <v>29</v>
      </c>
    </row>
    <row r="9" spans="1:23" ht="42" customHeight="1">
      <c r="A9" s="40"/>
      <c r="B9" s="40"/>
      <c r="C9" s="40"/>
      <c r="D9" s="46" t="s">
        <v>12</v>
      </c>
      <c r="E9" s="46" t="s">
        <v>13</v>
      </c>
      <c r="F9" s="46" t="s">
        <v>25</v>
      </c>
      <c r="G9" s="46" t="s">
        <v>14</v>
      </c>
      <c r="H9" s="46" t="s">
        <v>15</v>
      </c>
      <c r="I9" s="40"/>
      <c r="J9" s="40"/>
      <c r="K9" s="40"/>
      <c r="L9" s="40"/>
      <c r="M9" s="76">
        <v>43159</v>
      </c>
      <c r="N9" s="76">
        <v>43190</v>
      </c>
      <c r="O9" s="46" t="s">
        <v>16</v>
      </c>
      <c r="P9" s="46" t="s">
        <v>17</v>
      </c>
      <c r="Q9" s="46" t="s">
        <v>14</v>
      </c>
      <c r="R9" s="48" t="s">
        <v>15</v>
      </c>
      <c r="S9" s="50" t="s">
        <v>18</v>
      </c>
      <c r="T9" s="68"/>
      <c r="U9" s="68"/>
      <c r="V9" s="71"/>
      <c r="W9" s="68"/>
    </row>
    <row r="10" spans="1:23" ht="27.75" customHeight="1" thickBot="1">
      <c r="A10" s="41"/>
      <c r="B10" s="41"/>
      <c r="C10" s="41"/>
      <c r="D10" s="47"/>
      <c r="E10" s="47"/>
      <c r="F10" s="47"/>
      <c r="G10" s="47"/>
      <c r="H10" s="47"/>
      <c r="I10" s="41"/>
      <c r="J10" s="41"/>
      <c r="K10" s="41"/>
      <c r="L10" s="41"/>
      <c r="M10" s="77"/>
      <c r="N10" s="77"/>
      <c r="O10" s="47"/>
      <c r="P10" s="47"/>
      <c r="Q10" s="47"/>
      <c r="R10" s="49"/>
      <c r="S10" s="51"/>
      <c r="T10" s="69"/>
      <c r="U10" s="69"/>
      <c r="V10" s="72"/>
      <c r="W10" s="69"/>
    </row>
    <row r="11" spans="1:23" ht="15.75" thickBot="1">
      <c r="A11" s="3">
        <v>1</v>
      </c>
      <c r="B11" s="4">
        <v>2</v>
      </c>
      <c r="C11" s="4">
        <v>3</v>
      </c>
      <c r="D11" s="3">
        <v>4</v>
      </c>
      <c r="E11" s="4">
        <v>5</v>
      </c>
      <c r="F11" s="4">
        <v>6</v>
      </c>
      <c r="G11" s="3">
        <v>7</v>
      </c>
      <c r="H11" s="4">
        <v>8</v>
      </c>
      <c r="I11" s="4">
        <v>9</v>
      </c>
      <c r="J11" s="3">
        <v>10</v>
      </c>
      <c r="K11" s="4">
        <v>11</v>
      </c>
      <c r="L11" s="4">
        <v>12</v>
      </c>
      <c r="M11" s="36">
        <v>16</v>
      </c>
      <c r="N11" s="36">
        <v>16</v>
      </c>
      <c r="O11" s="3">
        <v>19</v>
      </c>
      <c r="P11" s="4">
        <v>20</v>
      </c>
      <c r="Q11" s="4">
        <v>21</v>
      </c>
      <c r="R11" s="3">
        <v>22</v>
      </c>
      <c r="S11" s="4">
        <v>23</v>
      </c>
      <c r="T11" s="4">
        <v>24</v>
      </c>
      <c r="U11" s="3">
        <v>25</v>
      </c>
      <c r="V11" s="4">
        <v>26</v>
      </c>
      <c r="W11" s="4">
        <v>27</v>
      </c>
    </row>
    <row r="12" spans="1:23" ht="120" customHeight="1" thickBot="1">
      <c r="A12" s="15">
        <v>1</v>
      </c>
      <c r="B12" s="7" t="s">
        <v>24</v>
      </c>
      <c r="C12" s="7" t="s">
        <v>40</v>
      </c>
      <c r="D12" s="11">
        <v>33010100005</v>
      </c>
      <c r="E12" s="11" t="s">
        <v>36</v>
      </c>
      <c r="F12" s="10" t="s">
        <v>35</v>
      </c>
      <c r="G12" s="9" t="s">
        <v>31</v>
      </c>
      <c r="H12" s="14"/>
      <c r="I12" s="16"/>
      <c r="J12" s="16"/>
      <c r="K12" s="8" t="s">
        <v>32</v>
      </c>
      <c r="L12" s="14">
        <v>2982</v>
      </c>
      <c r="M12" s="37">
        <f>792+791</f>
        <v>1583</v>
      </c>
      <c r="N12" s="37">
        <f>791+608</f>
        <v>1399</v>
      </c>
      <c r="O12" s="35"/>
      <c r="P12" s="18"/>
      <c r="Q12" s="18"/>
      <c r="R12" s="13"/>
      <c r="S12" s="19"/>
      <c r="T12" s="18"/>
      <c r="U12" s="18"/>
      <c r="V12" s="18"/>
      <c r="W12" s="13"/>
    </row>
    <row r="13" spans="1:23" ht="48" customHeight="1" thickBot="1">
      <c r="A13" s="74" t="s">
        <v>34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17">
        <f>SUM(L12:L12)</f>
        <v>2982</v>
      </c>
      <c r="M13" s="3">
        <f t="shared" ref="M13:N13" si="0">SUM(M12:M12)</f>
        <v>1583</v>
      </c>
      <c r="N13" s="3">
        <f t="shared" si="0"/>
        <v>1399</v>
      </c>
      <c r="O13" s="18"/>
      <c r="P13" s="18"/>
      <c r="Q13" s="25"/>
      <c r="R13" s="13"/>
      <c r="S13" s="19"/>
      <c r="T13" s="18"/>
      <c r="U13" s="18"/>
      <c r="V13" s="18"/>
      <c r="W13" s="26"/>
    </row>
    <row r="14" spans="1:23" ht="15.75" thickBot="1">
      <c r="A14" s="42" t="s">
        <v>43</v>
      </c>
      <c r="B14" s="43"/>
      <c r="C14" s="43"/>
      <c r="D14" s="43"/>
      <c r="E14" s="43"/>
      <c r="F14" s="43"/>
      <c r="G14" s="43"/>
      <c r="H14" s="43"/>
      <c r="I14" s="43"/>
      <c r="J14" s="43"/>
      <c r="K14" s="73"/>
      <c r="L14" s="73"/>
      <c r="M14" s="34"/>
      <c r="N14" s="34"/>
      <c r="O14" s="64"/>
      <c r="P14" s="65"/>
      <c r="Q14" s="65"/>
      <c r="R14" s="65"/>
      <c r="S14" s="65"/>
      <c r="T14" s="65"/>
      <c r="U14" s="65"/>
      <c r="V14" s="65"/>
      <c r="W14" s="66"/>
    </row>
    <row r="15" spans="1:23" ht="15.75" thickBot="1">
      <c r="A15" s="42" t="s">
        <v>38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32"/>
      <c r="N15" s="32"/>
      <c r="O15" s="64" t="s">
        <v>19</v>
      </c>
      <c r="P15" s="65"/>
      <c r="Q15" s="65"/>
      <c r="R15" s="65"/>
      <c r="S15" s="65"/>
      <c r="T15" s="65"/>
      <c r="U15" s="65"/>
      <c r="V15" s="65"/>
      <c r="W15" s="66"/>
    </row>
    <row r="16" spans="1:23" ht="15.75" thickBot="1">
      <c r="A16" s="59" t="s">
        <v>33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3"/>
      <c r="N16" s="33"/>
      <c r="O16" s="61"/>
      <c r="P16" s="62"/>
      <c r="Q16" s="62"/>
      <c r="R16" s="62"/>
      <c r="S16" s="62"/>
      <c r="T16" s="62"/>
      <c r="U16" s="62"/>
      <c r="V16" s="62"/>
      <c r="W16" s="63"/>
    </row>
    <row r="17" spans="1:23" ht="15.75" thickBot="1">
      <c r="A17" s="59" t="s">
        <v>42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38"/>
      <c r="N17" s="38"/>
      <c r="O17" s="61"/>
      <c r="P17" s="62"/>
      <c r="Q17" s="62"/>
      <c r="R17" s="62"/>
      <c r="S17" s="62"/>
      <c r="T17" s="62"/>
      <c r="U17" s="62"/>
      <c r="V17" s="62"/>
      <c r="W17" s="63"/>
    </row>
    <row r="18" spans="1:23">
      <c r="A18" s="20"/>
      <c r="B18" s="21"/>
      <c r="C18" s="22"/>
      <c r="D18" s="22"/>
      <c r="E18" s="24"/>
      <c r="F18" s="23"/>
      <c r="G18" s="23"/>
      <c r="H18" s="23"/>
      <c r="I18" s="23"/>
      <c r="J18" s="23"/>
      <c r="K18" s="24"/>
      <c r="L18" s="24"/>
    </row>
    <row r="19" spans="1:23">
      <c r="A19" s="5" t="s">
        <v>20</v>
      </c>
      <c r="B19" s="5"/>
      <c r="C19" s="5"/>
    </row>
    <row r="20" spans="1:23">
      <c r="E20" s="1" t="s">
        <v>21</v>
      </c>
    </row>
    <row r="21" spans="1:23">
      <c r="A21" s="29" t="s">
        <v>37</v>
      </c>
      <c r="B21" s="5"/>
      <c r="C21" s="5"/>
    </row>
  </sheetData>
  <mergeCells count="39">
    <mergeCell ref="A17:L17"/>
    <mergeCell ref="O17:W17"/>
    <mergeCell ref="O15:W15"/>
    <mergeCell ref="O16:W16"/>
    <mergeCell ref="T8:T10"/>
    <mergeCell ref="U8:U10"/>
    <mergeCell ref="V8:V10"/>
    <mergeCell ref="W8:W10"/>
    <mergeCell ref="O14:W14"/>
    <mergeCell ref="H9:H10"/>
    <mergeCell ref="A7:A10"/>
    <mergeCell ref="A16:L16"/>
    <mergeCell ref="A14:L14"/>
    <mergeCell ref="A13:K13"/>
    <mergeCell ref="C7:C10"/>
    <mergeCell ref="D9:D10"/>
    <mergeCell ref="I8:I10"/>
    <mergeCell ref="J8:J10"/>
    <mergeCell ref="F9:F10"/>
    <mergeCell ref="D7:L7"/>
    <mergeCell ref="D8:H8"/>
    <mergeCell ref="E9:E10"/>
    <mergeCell ref="G9:G10"/>
    <mergeCell ref="B7:B10"/>
    <mergeCell ref="A15:L15"/>
    <mergeCell ref="A1:S1"/>
    <mergeCell ref="B3:F3"/>
    <mergeCell ref="Q9:Q10"/>
    <mergeCell ref="R9:R10"/>
    <mergeCell ref="S9:S10"/>
    <mergeCell ref="O9:O10"/>
    <mergeCell ref="P9:P10"/>
    <mergeCell ref="K8:K10"/>
    <mergeCell ref="L8:L10"/>
    <mergeCell ref="O8:S8"/>
    <mergeCell ref="A2:W2"/>
    <mergeCell ref="O7:W7"/>
    <mergeCell ref="M9:M10"/>
    <mergeCell ref="N9:N10"/>
  </mergeCells>
  <hyperlinks>
    <hyperlink ref="A1" location="_ftn1" display="_ftn1"/>
  </hyperlinks>
  <pageMargins left="0.31496062992125984" right="0.15748031496062992" top="0.31496062992125984" bottom="0.23622047244094491" header="0.15748031496062992" footer="0.15748031496062992"/>
  <pageSetup paperSize="8" scale="68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Лист1!_ftnref1</vt:lpstr>
      <vt:lpstr>Лист1!_GoBack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Anokhin_va</dc:creator>
  <cp:lastModifiedBy>Ershov_dn</cp:lastModifiedBy>
  <cp:lastPrinted>2016-11-08T07:23:13Z</cp:lastPrinted>
  <dcterms:created xsi:type="dcterms:W3CDTF">2016-10-12T10:02:47Z</dcterms:created>
  <dcterms:modified xsi:type="dcterms:W3CDTF">2017-12-07T11:09:41Z</dcterms:modified>
</cp:coreProperties>
</file>